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9" i="1"/>
  <c r="D42" s="1"/>
  <c r="D36"/>
  <c r="D33"/>
  <c r="D28"/>
  <c r="D25"/>
  <c r="D22"/>
  <c r="D19"/>
  <c r="D13"/>
</calcChain>
</file>

<file path=xl/sharedStrings.xml><?xml version="1.0" encoding="utf-8"?>
<sst xmlns="http://schemas.openxmlformats.org/spreadsheetml/2006/main" count="67" uniqueCount="42">
  <si>
    <t>Наименование</t>
  </si>
  <si>
    <t>Раздел</t>
  </si>
  <si>
    <t>Подраздел</t>
  </si>
  <si>
    <t>подраздел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</si>
  <si>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</si>
  <si>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</si>
  <si>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</si>
  <si>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</si>
  <si>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</si>
  <si>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</si>
  <si>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</si>
  <si>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</si>
  <si>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</si>
  <si>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</si>
  <si>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</si>
  <si>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</si>
  <si>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</si>
  <si>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</si>
  <si>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</si>
  <si>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</si>
  <si>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04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</si>
  <si>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</si>
  <si>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</si>
  <si>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</si>
  <si>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</si>
  <si>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</si>
  <si>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</si>
  <si>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</si>
  <si>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</si>
  <si>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</si>
  <si>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</si>
  <si>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</si>
  <si>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</si>
  <si>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</si>
  <si>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</si>
  <si>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В С Е Г О</t>
  </si>
  <si>
    <t>Исполнено, рублей</t>
  </si>
  <si>
    <t>Приложение № 3</t>
  </si>
  <si>
    <t>от _________________  2023 года  № ____</t>
  </si>
  <si>
    <t xml:space="preserve">      Исполнение бюджета муниципального образования «Шенкурское» за 2022 год по разделам и подразделам классификации расходов бюджетов </t>
  </si>
  <si>
    <r>
      <t xml:space="preserve">                                                                                                                                                                           к решению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Об исполнении</t>
    </r>
  </si>
  <si>
    <r>
      <t xml:space="preserve">бюджета муниципального образования </t>
    </r>
    <r>
      <rPr>
        <sz val="10"/>
        <rFont val="Calibri"/>
        <family val="2"/>
        <charset val="204"/>
      </rPr>
      <t>«</t>
    </r>
    <r>
      <rPr>
        <sz val="10"/>
        <rFont val="Times New Roman"/>
        <family val="1"/>
        <charset val="204"/>
      </rPr>
      <t>Шенкурское</t>
    </r>
    <r>
      <rPr>
        <sz val="10"/>
        <rFont val="Calibri"/>
        <family val="2"/>
        <charset val="204"/>
      </rPr>
      <t xml:space="preserve">» </t>
    </r>
    <r>
      <rPr>
        <sz val="10"/>
        <rFont val="Times New Roman"/>
        <family val="1"/>
        <charset val="204"/>
      </rPr>
      <t>за 2022 год»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</si>
</sst>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2"/>
  <sheetViews>
    <sheetView tabSelected="1" workbookViewId="0">
      <selection activeCell="A19" sqref="A19"/>
    </sheetView>
  </sheetViews>
  <sheetFormatPr defaultRowHeight="15"/>
  <cols>
    <col min="1" max="1" width="62" customWidth="1"/>
    <col min="2" max="2" width="11.7109375" customWidth="1"/>
    <col min="3" max="3" width="12.28515625" customWidth="1"/>
    <col min="4" max="4" width="15.140625" customWidth="1"/>
    <col min="256" max="256" width="62" customWidth="1"/>
    <col min="257" max="257" width="7.7109375" customWidth="1"/>
    <col min="258" max="258" width="7.28515625" customWidth="1"/>
    <col min="259" max="259" width="15.140625" customWidth="1"/>
    <col min="512" max="512" width="62" customWidth="1"/>
    <col min="513" max="513" width="7.7109375" customWidth="1"/>
    <col min="514" max="514" width="7.28515625" customWidth="1"/>
    <col min="515" max="515" width="15.140625" customWidth="1"/>
    <col min="768" max="768" width="62" customWidth="1"/>
    <col min="769" max="769" width="7.7109375" customWidth="1"/>
    <col min="770" max="770" width="7.28515625" customWidth="1"/>
    <col min="771" max="771" width="15.140625" customWidth="1"/>
    <col min="1024" max="1024" width="62" customWidth="1"/>
    <col min="1025" max="1025" width="7.7109375" customWidth="1"/>
    <col min="1026" max="1026" width="7.28515625" customWidth="1"/>
    <col min="1027" max="1027" width="15.140625" customWidth="1"/>
    <col min="1280" max="1280" width="62" customWidth="1"/>
    <col min="1281" max="1281" width="7.7109375" customWidth="1"/>
    <col min="1282" max="1282" width="7.28515625" customWidth="1"/>
    <col min="1283" max="1283" width="15.140625" customWidth="1"/>
    <col min="1536" max="1536" width="62" customWidth="1"/>
    <col min="1537" max="1537" width="7.7109375" customWidth="1"/>
    <col min="1538" max="1538" width="7.28515625" customWidth="1"/>
    <col min="1539" max="1539" width="15.140625" customWidth="1"/>
    <col min="1792" max="1792" width="62" customWidth="1"/>
    <col min="1793" max="1793" width="7.7109375" customWidth="1"/>
    <col min="1794" max="1794" width="7.28515625" customWidth="1"/>
    <col min="1795" max="1795" width="15.140625" customWidth="1"/>
    <col min="2048" max="2048" width="62" customWidth="1"/>
    <col min="2049" max="2049" width="7.7109375" customWidth="1"/>
    <col min="2050" max="2050" width="7.28515625" customWidth="1"/>
    <col min="2051" max="2051" width="15.140625" customWidth="1"/>
    <col min="2304" max="2304" width="62" customWidth="1"/>
    <col min="2305" max="2305" width="7.7109375" customWidth="1"/>
    <col min="2306" max="2306" width="7.28515625" customWidth="1"/>
    <col min="2307" max="2307" width="15.140625" customWidth="1"/>
    <col min="2560" max="2560" width="62" customWidth="1"/>
    <col min="2561" max="2561" width="7.7109375" customWidth="1"/>
    <col min="2562" max="2562" width="7.28515625" customWidth="1"/>
    <col min="2563" max="2563" width="15.140625" customWidth="1"/>
    <col min="2816" max="2816" width="62" customWidth="1"/>
    <col min="2817" max="2817" width="7.7109375" customWidth="1"/>
    <col min="2818" max="2818" width="7.28515625" customWidth="1"/>
    <col min="2819" max="2819" width="15.140625" customWidth="1"/>
    <col min="3072" max="3072" width="62" customWidth="1"/>
    <col min="3073" max="3073" width="7.7109375" customWidth="1"/>
    <col min="3074" max="3074" width="7.28515625" customWidth="1"/>
    <col min="3075" max="3075" width="15.140625" customWidth="1"/>
    <col min="3328" max="3328" width="62" customWidth="1"/>
    <col min="3329" max="3329" width="7.7109375" customWidth="1"/>
    <col min="3330" max="3330" width="7.28515625" customWidth="1"/>
    <col min="3331" max="3331" width="15.140625" customWidth="1"/>
    <col min="3584" max="3584" width="62" customWidth="1"/>
    <col min="3585" max="3585" width="7.7109375" customWidth="1"/>
    <col min="3586" max="3586" width="7.28515625" customWidth="1"/>
    <col min="3587" max="3587" width="15.140625" customWidth="1"/>
    <col min="3840" max="3840" width="62" customWidth="1"/>
    <col min="3841" max="3841" width="7.7109375" customWidth="1"/>
    <col min="3842" max="3842" width="7.28515625" customWidth="1"/>
    <col min="3843" max="3843" width="15.140625" customWidth="1"/>
    <col min="4096" max="4096" width="62" customWidth="1"/>
    <col min="4097" max="4097" width="7.7109375" customWidth="1"/>
    <col min="4098" max="4098" width="7.28515625" customWidth="1"/>
    <col min="4099" max="4099" width="15.140625" customWidth="1"/>
    <col min="4352" max="4352" width="62" customWidth="1"/>
    <col min="4353" max="4353" width="7.7109375" customWidth="1"/>
    <col min="4354" max="4354" width="7.28515625" customWidth="1"/>
    <col min="4355" max="4355" width="15.140625" customWidth="1"/>
    <col min="4608" max="4608" width="62" customWidth="1"/>
    <col min="4609" max="4609" width="7.7109375" customWidth="1"/>
    <col min="4610" max="4610" width="7.28515625" customWidth="1"/>
    <col min="4611" max="4611" width="15.140625" customWidth="1"/>
    <col min="4864" max="4864" width="62" customWidth="1"/>
    <col min="4865" max="4865" width="7.7109375" customWidth="1"/>
    <col min="4866" max="4866" width="7.28515625" customWidth="1"/>
    <col min="4867" max="4867" width="15.140625" customWidth="1"/>
    <col min="5120" max="5120" width="62" customWidth="1"/>
    <col min="5121" max="5121" width="7.7109375" customWidth="1"/>
    <col min="5122" max="5122" width="7.28515625" customWidth="1"/>
    <col min="5123" max="5123" width="15.140625" customWidth="1"/>
    <col min="5376" max="5376" width="62" customWidth="1"/>
    <col min="5377" max="5377" width="7.7109375" customWidth="1"/>
    <col min="5378" max="5378" width="7.28515625" customWidth="1"/>
    <col min="5379" max="5379" width="15.140625" customWidth="1"/>
    <col min="5632" max="5632" width="62" customWidth="1"/>
    <col min="5633" max="5633" width="7.7109375" customWidth="1"/>
    <col min="5634" max="5634" width="7.28515625" customWidth="1"/>
    <col min="5635" max="5635" width="15.140625" customWidth="1"/>
    <col min="5888" max="5888" width="62" customWidth="1"/>
    <col min="5889" max="5889" width="7.7109375" customWidth="1"/>
    <col min="5890" max="5890" width="7.28515625" customWidth="1"/>
    <col min="5891" max="5891" width="15.140625" customWidth="1"/>
    <col min="6144" max="6144" width="62" customWidth="1"/>
    <col min="6145" max="6145" width="7.7109375" customWidth="1"/>
    <col min="6146" max="6146" width="7.28515625" customWidth="1"/>
    <col min="6147" max="6147" width="15.140625" customWidth="1"/>
    <col min="6400" max="6400" width="62" customWidth="1"/>
    <col min="6401" max="6401" width="7.7109375" customWidth="1"/>
    <col min="6402" max="6402" width="7.28515625" customWidth="1"/>
    <col min="6403" max="6403" width="15.140625" customWidth="1"/>
    <col min="6656" max="6656" width="62" customWidth="1"/>
    <col min="6657" max="6657" width="7.7109375" customWidth="1"/>
    <col min="6658" max="6658" width="7.28515625" customWidth="1"/>
    <col min="6659" max="6659" width="15.140625" customWidth="1"/>
    <col min="6912" max="6912" width="62" customWidth="1"/>
    <col min="6913" max="6913" width="7.7109375" customWidth="1"/>
    <col min="6914" max="6914" width="7.28515625" customWidth="1"/>
    <col min="6915" max="6915" width="15.140625" customWidth="1"/>
    <col min="7168" max="7168" width="62" customWidth="1"/>
    <col min="7169" max="7169" width="7.7109375" customWidth="1"/>
    <col min="7170" max="7170" width="7.28515625" customWidth="1"/>
    <col min="7171" max="7171" width="15.140625" customWidth="1"/>
    <col min="7424" max="7424" width="62" customWidth="1"/>
    <col min="7425" max="7425" width="7.7109375" customWidth="1"/>
    <col min="7426" max="7426" width="7.28515625" customWidth="1"/>
    <col min="7427" max="7427" width="15.140625" customWidth="1"/>
    <col min="7680" max="7680" width="62" customWidth="1"/>
    <col min="7681" max="7681" width="7.7109375" customWidth="1"/>
    <col min="7682" max="7682" width="7.28515625" customWidth="1"/>
    <col min="7683" max="7683" width="15.140625" customWidth="1"/>
    <col min="7936" max="7936" width="62" customWidth="1"/>
    <col min="7937" max="7937" width="7.7109375" customWidth="1"/>
    <col min="7938" max="7938" width="7.28515625" customWidth="1"/>
    <col min="7939" max="7939" width="15.140625" customWidth="1"/>
    <col min="8192" max="8192" width="62" customWidth="1"/>
    <col min="8193" max="8193" width="7.7109375" customWidth="1"/>
    <col min="8194" max="8194" width="7.28515625" customWidth="1"/>
    <col min="8195" max="8195" width="15.140625" customWidth="1"/>
    <col min="8448" max="8448" width="62" customWidth="1"/>
    <col min="8449" max="8449" width="7.7109375" customWidth="1"/>
    <col min="8450" max="8450" width="7.28515625" customWidth="1"/>
    <col min="8451" max="8451" width="15.140625" customWidth="1"/>
    <col min="8704" max="8704" width="62" customWidth="1"/>
    <col min="8705" max="8705" width="7.7109375" customWidth="1"/>
    <col min="8706" max="8706" width="7.28515625" customWidth="1"/>
    <col min="8707" max="8707" width="15.140625" customWidth="1"/>
    <col min="8960" max="8960" width="62" customWidth="1"/>
    <col min="8961" max="8961" width="7.7109375" customWidth="1"/>
    <col min="8962" max="8962" width="7.28515625" customWidth="1"/>
    <col min="8963" max="8963" width="15.140625" customWidth="1"/>
    <col min="9216" max="9216" width="62" customWidth="1"/>
    <col min="9217" max="9217" width="7.7109375" customWidth="1"/>
    <col min="9218" max="9218" width="7.28515625" customWidth="1"/>
    <col min="9219" max="9219" width="15.140625" customWidth="1"/>
    <col min="9472" max="9472" width="62" customWidth="1"/>
    <col min="9473" max="9473" width="7.7109375" customWidth="1"/>
    <col min="9474" max="9474" width="7.28515625" customWidth="1"/>
    <col min="9475" max="9475" width="15.140625" customWidth="1"/>
    <col min="9728" max="9728" width="62" customWidth="1"/>
    <col min="9729" max="9729" width="7.7109375" customWidth="1"/>
    <col min="9730" max="9730" width="7.28515625" customWidth="1"/>
    <col min="9731" max="9731" width="15.140625" customWidth="1"/>
    <col min="9984" max="9984" width="62" customWidth="1"/>
    <col min="9985" max="9985" width="7.7109375" customWidth="1"/>
    <col min="9986" max="9986" width="7.28515625" customWidth="1"/>
    <col min="9987" max="9987" width="15.140625" customWidth="1"/>
    <col min="10240" max="10240" width="62" customWidth="1"/>
    <col min="10241" max="10241" width="7.7109375" customWidth="1"/>
    <col min="10242" max="10242" width="7.28515625" customWidth="1"/>
    <col min="10243" max="10243" width="15.140625" customWidth="1"/>
    <col min="10496" max="10496" width="62" customWidth="1"/>
    <col min="10497" max="10497" width="7.7109375" customWidth="1"/>
    <col min="10498" max="10498" width="7.28515625" customWidth="1"/>
    <col min="10499" max="10499" width="15.140625" customWidth="1"/>
    <col min="10752" max="10752" width="62" customWidth="1"/>
    <col min="10753" max="10753" width="7.7109375" customWidth="1"/>
    <col min="10754" max="10754" width="7.28515625" customWidth="1"/>
    <col min="10755" max="10755" width="15.140625" customWidth="1"/>
    <col min="11008" max="11008" width="62" customWidth="1"/>
    <col min="11009" max="11009" width="7.7109375" customWidth="1"/>
    <col min="11010" max="11010" width="7.28515625" customWidth="1"/>
    <col min="11011" max="11011" width="15.140625" customWidth="1"/>
    <col min="11264" max="11264" width="62" customWidth="1"/>
    <col min="11265" max="11265" width="7.7109375" customWidth="1"/>
    <col min="11266" max="11266" width="7.28515625" customWidth="1"/>
    <col min="11267" max="11267" width="15.140625" customWidth="1"/>
    <col min="11520" max="11520" width="62" customWidth="1"/>
    <col min="11521" max="11521" width="7.7109375" customWidth="1"/>
    <col min="11522" max="11522" width="7.28515625" customWidth="1"/>
    <col min="11523" max="11523" width="15.140625" customWidth="1"/>
    <col min="11776" max="11776" width="62" customWidth="1"/>
    <col min="11777" max="11777" width="7.7109375" customWidth="1"/>
    <col min="11778" max="11778" width="7.28515625" customWidth="1"/>
    <col min="11779" max="11779" width="15.140625" customWidth="1"/>
    <col min="12032" max="12032" width="62" customWidth="1"/>
    <col min="12033" max="12033" width="7.7109375" customWidth="1"/>
    <col min="12034" max="12034" width="7.28515625" customWidth="1"/>
    <col min="12035" max="12035" width="15.140625" customWidth="1"/>
    <col min="12288" max="12288" width="62" customWidth="1"/>
    <col min="12289" max="12289" width="7.7109375" customWidth="1"/>
    <col min="12290" max="12290" width="7.28515625" customWidth="1"/>
    <col min="12291" max="12291" width="15.140625" customWidth="1"/>
    <col min="12544" max="12544" width="62" customWidth="1"/>
    <col min="12545" max="12545" width="7.7109375" customWidth="1"/>
    <col min="12546" max="12546" width="7.28515625" customWidth="1"/>
    <col min="12547" max="12547" width="15.140625" customWidth="1"/>
    <col min="12800" max="12800" width="62" customWidth="1"/>
    <col min="12801" max="12801" width="7.7109375" customWidth="1"/>
    <col min="12802" max="12802" width="7.28515625" customWidth="1"/>
    <col min="12803" max="12803" width="15.140625" customWidth="1"/>
    <col min="13056" max="13056" width="62" customWidth="1"/>
    <col min="13057" max="13057" width="7.7109375" customWidth="1"/>
    <col min="13058" max="13058" width="7.28515625" customWidth="1"/>
    <col min="13059" max="13059" width="15.140625" customWidth="1"/>
    <col min="13312" max="13312" width="62" customWidth="1"/>
    <col min="13313" max="13313" width="7.7109375" customWidth="1"/>
    <col min="13314" max="13314" width="7.28515625" customWidth="1"/>
    <col min="13315" max="13315" width="15.140625" customWidth="1"/>
    <col min="13568" max="13568" width="62" customWidth="1"/>
    <col min="13569" max="13569" width="7.7109375" customWidth="1"/>
    <col min="13570" max="13570" width="7.28515625" customWidth="1"/>
    <col min="13571" max="13571" width="15.140625" customWidth="1"/>
    <col min="13824" max="13824" width="62" customWidth="1"/>
    <col min="13825" max="13825" width="7.7109375" customWidth="1"/>
    <col min="13826" max="13826" width="7.28515625" customWidth="1"/>
    <col min="13827" max="13827" width="15.140625" customWidth="1"/>
    <col min="14080" max="14080" width="62" customWidth="1"/>
    <col min="14081" max="14081" width="7.7109375" customWidth="1"/>
    <col min="14082" max="14082" width="7.28515625" customWidth="1"/>
    <col min="14083" max="14083" width="15.140625" customWidth="1"/>
    <col min="14336" max="14336" width="62" customWidth="1"/>
    <col min="14337" max="14337" width="7.7109375" customWidth="1"/>
    <col min="14338" max="14338" width="7.28515625" customWidth="1"/>
    <col min="14339" max="14339" width="15.140625" customWidth="1"/>
    <col min="14592" max="14592" width="62" customWidth="1"/>
    <col min="14593" max="14593" width="7.7109375" customWidth="1"/>
    <col min="14594" max="14594" width="7.28515625" customWidth="1"/>
    <col min="14595" max="14595" width="15.140625" customWidth="1"/>
    <col min="14848" max="14848" width="62" customWidth="1"/>
    <col min="14849" max="14849" width="7.7109375" customWidth="1"/>
    <col min="14850" max="14850" width="7.28515625" customWidth="1"/>
    <col min="14851" max="14851" width="15.140625" customWidth="1"/>
    <col min="15104" max="15104" width="62" customWidth="1"/>
    <col min="15105" max="15105" width="7.7109375" customWidth="1"/>
    <col min="15106" max="15106" width="7.28515625" customWidth="1"/>
    <col min="15107" max="15107" width="15.140625" customWidth="1"/>
    <col min="15360" max="15360" width="62" customWidth="1"/>
    <col min="15361" max="15361" width="7.7109375" customWidth="1"/>
    <col min="15362" max="15362" width="7.28515625" customWidth="1"/>
    <col min="15363" max="15363" width="15.140625" customWidth="1"/>
    <col min="15616" max="15616" width="62" customWidth="1"/>
    <col min="15617" max="15617" width="7.7109375" customWidth="1"/>
    <col min="15618" max="15618" width="7.28515625" customWidth="1"/>
    <col min="15619" max="15619" width="15.140625" customWidth="1"/>
    <col min="15872" max="15872" width="62" customWidth="1"/>
    <col min="15873" max="15873" width="7.7109375" customWidth="1"/>
    <col min="15874" max="15874" width="7.28515625" customWidth="1"/>
    <col min="15875" max="15875" width="15.140625" customWidth="1"/>
    <col min="16128" max="16128" width="62" customWidth="1"/>
    <col min="16129" max="16129" width="7.7109375" customWidth="1"/>
    <col min="16130" max="16130" width="7.28515625" customWidth="1"/>
    <col min="16131" max="16131" width="15.140625" customWidth="1"/>
  </cols>
  <sheetData>
    <row r="1" spans="1:4" ht="15" customHeight="1">
      <c r="A1" s="20" t="s">
        <v>37</v>
      </c>
      <c r="B1" s="20"/>
      <c r="C1" s="20"/>
      <c r="D1" s="20"/>
    </row>
    <row r="2" spans="1:4" ht="15" customHeight="1">
      <c r="A2" s="21" t="s">
        <v>40</v>
      </c>
      <c r="B2" s="21"/>
      <c r="C2" s="21"/>
      <c r="D2" s="21"/>
    </row>
    <row r="3" spans="1:4">
      <c r="A3" s="20" t="s">
        <v>41</v>
      </c>
      <c r="B3" s="20"/>
      <c r="C3" s="20"/>
      <c r="D3" s="20"/>
    </row>
    <row r="4" spans="1:4" ht="20.25" customHeight="1">
      <c r="A4" s="20" t="s">
        <v>38</v>
      </c>
      <c r="B4" s="20"/>
      <c r="C4" s="20"/>
      <c r="D4" s="20"/>
    </row>
    <row r="5" spans="1:4">
      <c r="A5" s="1"/>
      <c r="B5" s="2"/>
      <c r="C5" s="2"/>
      <c r="D5" s="2"/>
    </row>
    <row r="6" spans="1:4" ht="15" customHeight="1">
      <c r="A6" s="19" t="s">
        <v>39</v>
      </c>
      <c r="B6" s="19"/>
      <c r="C6" s="19"/>
      <c r="D6" s="19"/>
    </row>
    <row r="7" spans="1:4" ht="41.25" customHeight="1">
      <c r="A7" s="19"/>
      <c r="B7" s="19"/>
      <c r="C7" s="19"/>
      <c r="D7" s="19"/>
    </row>
    <row r="8" spans="1:4">
      <c r="A8" s="3"/>
      <c r="B8" s="4"/>
      <c r="C8" s="4"/>
    </row>
    <row r="9" spans="1:4" ht="15" customHeight="1">
      <c r="A9" s="22" t="s">
        <v>0</v>
      </c>
      <c r="B9" s="22" t="s">
        <v>1</v>
      </c>
      <c r="C9" s="22" t="s">
        <v>2</v>
      </c>
      <c r="D9" s="16" t="s">
        <v>36</v>
      </c>
    </row>
    <row r="10" spans="1:4">
      <c r="A10" s="23"/>
      <c r="B10" s="23"/>
      <c r="C10" s="23"/>
      <c r="D10" s="17"/>
    </row>
    <row r="11" spans="1:4">
      <c r="A11" s="23" t="s">
        <v>0</v>
      </c>
      <c r="B11" s="23"/>
      <c r="C11" s="23" t="s">
        <v>3</v>
      </c>
      <c r="D11" s="18"/>
    </row>
    <row r="12" spans="1:4" ht="19.5" customHeight="1">
      <c r="A12" s="11">
        <v>1</v>
      </c>
      <c r="B12" s="11">
        <v>2</v>
      </c>
      <c r="C12" s="11">
        <v>3</v>
      </c>
      <c r="D12" s="15">
        <v>4</v>
      </c>
    </row>
    <row r="13" spans="1:4">
      <c r="A13" s="9" t="s">
        <v>4</v>
      </c>
      <c r="B13" s="6" t="s">
        <v>5</v>
      </c>
      <c r="C13" s="6"/>
      <c r="D13" s="12">
        <f>SUM(D14:D17)</f>
        <v>1855437.72</v>
      </c>
    </row>
    <row r="14" spans="1:4" ht="25.5">
      <c r="A14" s="7" t="s">
        <v>6</v>
      </c>
      <c r="B14" s="8" t="s">
        <v>5</v>
      </c>
      <c r="C14" s="8" t="s">
        <v>7</v>
      </c>
      <c r="D14" s="14">
        <v>612533.24</v>
      </c>
    </row>
    <row r="15" spans="1:4" ht="38.25">
      <c r="A15" s="7" t="s">
        <v>8</v>
      </c>
      <c r="B15" s="8" t="s">
        <v>5</v>
      </c>
      <c r="C15" s="8" t="s">
        <v>9</v>
      </c>
      <c r="D15" s="14">
        <v>705259.48</v>
      </c>
    </row>
    <row r="16" spans="1:4" ht="25.5">
      <c r="A16" s="7" t="s">
        <v>10</v>
      </c>
      <c r="B16" s="8" t="s">
        <v>5</v>
      </c>
      <c r="C16" s="8" t="s">
        <v>11</v>
      </c>
      <c r="D16" s="14">
        <v>216645</v>
      </c>
    </row>
    <row r="17" spans="1:4">
      <c r="A17" s="7" t="s">
        <v>12</v>
      </c>
      <c r="B17" s="8" t="s">
        <v>5</v>
      </c>
      <c r="C17" s="8" t="s">
        <v>13</v>
      </c>
      <c r="D17" s="14">
        <v>321000</v>
      </c>
    </row>
    <row r="18" spans="1:4">
      <c r="A18" s="7"/>
      <c r="B18" s="8"/>
      <c r="C18" s="8"/>
      <c r="D18" s="14"/>
    </row>
    <row r="19" spans="1:4">
      <c r="A19" s="9" t="s">
        <v>14</v>
      </c>
      <c r="B19" s="6" t="s">
        <v>7</v>
      </c>
      <c r="C19" s="8"/>
      <c r="D19" s="12">
        <f>SUM(D20)</f>
        <v>460608.21</v>
      </c>
    </row>
    <row r="20" spans="1:4">
      <c r="A20" s="7" t="s">
        <v>15</v>
      </c>
      <c r="B20" s="8" t="s">
        <v>7</v>
      </c>
      <c r="C20" s="8" t="s">
        <v>9</v>
      </c>
      <c r="D20" s="14">
        <v>460608.21</v>
      </c>
    </row>
    <row r="21" spans="1:4">
      <c r="A21" s="7"/>
      <c r="B21" s="8"/>
      <c r="C21" s="8"/>
      <c r="D21" s="14"/>
    </row>
    <row r="22" spans="1:4" ht="25.5">
      <c r="A22" s="9" t="s">
        <v>16</v>
      </c>
      <c r="B22" s="6" t="s">
        <v>9</v>
      </c>
      <c r="C22" s="8"/>
      <c r="D22" s="12">
        <f>SUM(D23)</f>
        <v>4433690.45</v>
      </c>
    </row>
    <row r="23" spans="1:4" ht="25.5">
      <c r="A23" s="7" t="s">
        <v>17</v>
      </c>
      <c r="B23" s="8" t="s">
        <v>9</v>
      </c>
      <c r="C23" s="8" t="s">
        <v>18</v>
      </c>
      <c r="D23" s="14">
        <v>4433690.45</v>
      </c>
    </row>
    <row r="24" spans="1:4">
      <c r="A24" s="7"/>
      <c r="B24" s="8"/>
      <c r="C24" s="8"/>
      <c r="D24" s="14"/>
    </row>
    <row r="25" spans="1:4">
      <c r="A25" s="9" t="s">
        <v>19</v>
      </c>
      <c r="B25" s="6" t="s">
        <v>20</v>
      </c>
      <c r="C25" s="6"/>
      <c r="D25" s="12">
        <f>SUM(D26)</f>
        <v>6687712.1799999997</v>
      </c>
    </row>
    <row r="26" spans="1:4">
      <c r="A26" s="7" t="s">
        <v>21</v>
      </c>
      <c r="B26" s="8" t="s">
        <v>20</v>
      </c>
      <c r="C26" s="8" t="s">
        <v>22</v>
      </c>
      <c r="D26" s="14">
        <v>6687712.1799999997</v>
      </c>
    </row>
    <row r="27" spans="1:4">
      <c r="A27" s="7"/>
      <c r="B27" s="8"/>
      <c r="C27" s="8"/>
      <c r="D27" s="14"/>
    </row>
    <row r="28" spans="1:4">
      <c r="A28" s="9" t="s">
        <v>23</v>
      </c>
      <c r="B28" s="6" t="s">
        <v>24</v>
      </c>
      <c r="C28" s="6"/>
      <c r="D28" s="12">
        <f>SUM(D29:D31)</f>
        <v>13286878.210000001</v>
      </c>
    </row>
    <row r="29" spans="1:4">
      <c r="A29" s="7" t="s">
        <v>25</v>
      </c>
      <c r="B29" s="8" t="s">
        <v>24</v>
      </c>
      <c r="C29" s="8" t="s">
        <v>5</v>
      </c>
      <c r="D29" s="14">
        <v>1698915.39</v>
      </c>
    </row>
    <row r="30" spans="1:4">
      <c r="A30" s="7" t="s">
        <v>26</v>
      </c>
      <c r="B30" s="8" t="s">
        <v>24</v>
      </c>
      <c r="C30" s="8" t="s">
        <v>7</v>
      </c>
      <c r="D30" s="14">
        <v>4900000</v>
      </c>
    </row>
    <row r="31" spans="1:4">
      <c r="A31" s="7" t="s">
        <v>27</v>
      </c>
      <c r="B31" s="8" t="s">
        <v>24</v>
      </c>
      <c r="C31" s="8" t="s">
        <v>9</v>
      </c>
      <c r="D31" s="14">
        <v>6687962.8200000003</v>
      </c>
    </row>
    <row r="32" spans="1:4">
      <c r="A32" s="7"/>
      <c r="B32" s="8"/>
      <c r="C32" s="8"/>
      <c r="D32" s="14"/>
    </row>
    <row r="33" spans="1:4">
      <c r="A33" s="9" t="s">
        <v>28</v>
      </c>
      <c r="B33" s="6" t="s">
        <v>11</v>
      </c>
      <c r="C33" s="6"/>
      <c r="D33" s="12">
        <f>SUM(D34)</f>
        <v>200739.1</v>
      </c>
    </row>
    <row r="34" spans="1:4">
      <c r="A34" s="7" t="s">
        <v>29</v>
      </c>
      <c r="B34" s="8" t="s">
        <v>11</v>
      </c>
      <c r="C34" s="8" t="s">
        <v>24</v>
      </c>
      <c r="D34" s="14">
        <v>200739.1</v>
      </c>
    </row>
    <row r="35" spans="1:4">
      <c r="A35" s="7"/>
      <c r="B35" s="8"/>
      <c r="C35" s="8"/>
      <c r="D35" s="14"/>
    </row>
    <row r="36" spans="1:4">
      <c r="A36" s="9" t="s">
        <v>30</v>
      </c>
      <c r="B36" s="6" t="s">
        <v>31</v>
      </c>
      <c r="C36" s="6"/>
      <c r="D36" s="12">
        <f>SUM(D37)</f>
        <v>19568710.550000001</v>
      </c>
    </row>
    <row r="37" spans="1:4">
      <c r="A37" s="7" t="s">
        <v>32</v>
      </c>
      <c r="B37" s="8" t="s">
        <v>31</v>
      </c>
      <c r="C37" s="8" t="s">
        <v>5</v>
      </c>
      <c r="D37" s="14">
        <v>19568710.550000001</v>
      </c>
    </row>
    <row r="38" spans="1:4">
      <c r="A38" s="10"/>
      <c r="B38" s="8"/>
      <c r="C38" s="8"/>
      <c r="D38" s="14"/>
    </row>
    <row r="39" spans="1:4" hidden="1">
      <c r="A39" s="5" t="s">
        <v>33</v>
      </c>
      <c r="B39" s="6" t="s">
        <v>18</v>
      </c>
      <c r="C39" s="6"/>
      <c r="D39" s="12">
        <f>SUM(D40)</f>
        <v>0</v>
      </c>
    </row>
    <row r="40" spans="1:4" hidden="1">
      <c r="A40" s="7" t="s">
        <v>34</v>
      </c>
      <c r="B40" s="8" t="s">
        <v>18</v>
      </c>
      <c r="C40" s="8" t="s">
        <v>5</v>
      </c>
      <c r="D40" s="14">
        <v>0</v>
      </c>
    </row>
    <row r="41" spans="1:4" hidden="1">
      <c r="A41" s="7"/>
      <c r="B41" s="8"/>
      <c r="C41" s="8"/>
      <c r="D41" s="14"/>
    </row>
    <row r="42" spans="1:4">
      <c r="A42" s="9" t="s">
        <v>35</v>
      </c>
      <c r="B42" s="6"/>
      <c r="C42" s="6"/>
      <c r="D42" s="13">
        <f>D13+D19+D22+D25+D28+D33+D36+D39</f>
        <v>46493776.420000002</v>
      </c>
    </row>
  </sheetData>
  <mergeCells count="9">
    <mergeCell ref="D9:D11"/>
    <mergeCell ref="A6:D7"/>
    <mergeCell ref="A1:D1"/>
    <mergeCell ref="A2:D2"/>
    <mergeCell ref="A3:D3"/>
    <mergeCell ref="A9:A11"/>
    <mergeCell ref="B9:B11"/>
    <mergeCell ref="C9:C11"/>
    <mergeCell ref="A4:D4"/>
  </mergeCells>
  <pageMargins left="1.1811023622047245" right="0.59055118110236227" top="0.78740157480314965" bottom="0.78740157480314965" header="0.31496062992125984" footer="0.31496062992125984"/>
  <pageSetup paperSize="9" scale="8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2023-03-28T06:47:07Z</dcterms:modified>
</cp:coreProperties>
</file>